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855FB182-74A1-493A-95B7-068087C02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Vrije dagen" sheetId="3" r:id="rId2"/>
    <sheet name="Werkdagen" sheetId="2" r:id="rId3"/>
  </sheets>
  <externalReferences>
    <externalReference r:id="rId4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H2" i="3"/>
  <c r="N2" i="3"/>
  <c r="L2" i="3"/>
  <c r="D2" i="3"/>
  <c r="D3" i="3"/>
  <c r="D4" i="3" s="1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B28" i="3" l="1"/>
  <c r="B30" i="3" s="1"/>
  <c r="B29" i="3" l="1"/>
  <c r="B20" i="3"/>
  <c r="B19" i="3"/>
  <c r="B18" i="3"/>
  <c r="B17" i="3"/>
  <c r="B16" i="3"/>
  <c r="B15" i="3"/>
  <c r="B14" i="3"/>
  <c r="B13" i="3"/>
  <c r="B12" i="3" l="1"/>
  <c r="B11" i="3"/>
  <c r="B10" i="3"/>
  <c r="B9" i="3"/>
  <c r="B7" i="3"/>
  <c r="B6" i="3"/>
  <c r="B5" i="3"/>
  <c r="B4" i="3"/>
  <c r="C11" i="2"/>
  <c r="B2" i="2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J3" i="3" l="1"/>
  <c r="J4" i="3" s="1"/>
  <c r="F2" i="3"/>
  <c r="L3" i="3"/>
  <c r="L4" i="3" s="1"/>
  <c r="L5" i="3" s="1"/>
  <c r="L6" i="3" s="1"/>
  <c r="L7" i="3" s="1"/>
  <c r="L8" i="3" s="1"/>
  <c r="L9" i="3" s="1"/>
  <c r="L10" i="3" s="1"/>
  <c r="L11" i="3" s="1"/>
  <c r="N11" i="3" l="1"/>
  <c r="N4" i="3"/>
  <c r="F21" i="3"/>
  <c r="F3" i="3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N7" i="3"/>
  <c r="J5" i="3"/>
  <c r="J6" i="3" s="1"/>
  <c r="J7" i="3" s="1"/>
  <c r="J8" i="3" s="1"/>
  <c r="J9" i="3" s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N8" i="3"/>
  <c r="N12" i="3"/>
</calcChain>
</file>

<file path=xl/sharedStrings.xml><?xml version="1.0" encoding="utf-8"?>
<sst xmlns="http://schemas.openxmlformats.org/spreadsheetml/2006/main" count="58" uniqueCount="57">
  <si>
    <t>10 werkdagen na de datum in A1</t>
  </si>
  <si>
    <t>vrije dagen</t>
  </si>
  <si>
    <t>werkdagen Islam</t>
  </si>
  <si>
    <t>werkdagen</t>
  </si>
  <si>
    <t>zonder weekend en vrije dagen</t>
  </si>
  <si>
    <t>weekend en vrije dagen</t>
  </si>
  <si>
    <t>met sprong</t>
  </si>
  <si>
    <t>Jaar:</t>
  </si>
  <si>
    <t>Nieuwjaar</t>
  </si>
  <si>
    <t>Carnaval</t>
  </si>
  <si>
    <t>Goede Vrijdag *</t>
  </si>
  <si>
    <t>Eerste Paasdag</t>
  </si>
  <si>
    <t>Tweede Paasdag</t>
  </si>
  <si>
    <t>Hemelvaartsdag</t>
  </si>
  <si>
    <t>Vrijdag na Hemelvaartsdag</t>
  </si>
  <si>
    <t>Tweede Pinksterdag</t>
  </si>
  <si>
    <t>Koningsdag</t>
  </si>
  <si>
    <t>vrijdag na Koningsdag *</t>
  </si>
  <si>
    <t>Bevrijdingsdag</t>
  </si>
  <si>
    <t>Bevrijdingsdag *</t>
  </si>
  <si>
    <t>vrijdag na 5 mei *</t>
  </si>
  <si>
    <t>Eerste Kerstdag</t>
  </si>
  <si>
    <t>Tweede Kerstdag</t>
  </si>
  <si>
    <t>Oudjaar</t>
  </si>
  <si>
    <t>Islamitisch:</t>
  </si>
  <si>
    <t>begin Ramadan</t>
  </si>
  <si>
    <t>Suikerfeest</t>
  </si>
  <si>
    <t>Offerfeest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</si>
  <si>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</si>
  <si>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</si>
  <si>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</si>
  <si>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</si>
  <si>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</si>
  <si>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</si>
  <si>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</si>
  <si>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</si>
  <si>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</si>
  <si>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</si>
  <si>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</si>
  <si>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</si>
  <si>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bepaalde werkdagen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</si>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</sst>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m\ yyyy"/>
    <numFmt numFmtId="165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0" xfId="1" applyFont="1"/>
    <xf numFmtId="164" fontId="2" fillId="0" borderId="1" xfId="1" applyNumberFormat="1" applyFont="1" applyBorder="1"/>
    <xf numFmtId="164" fontId="2" fillId="0" borderId="0" xfId="1" applyNumberFormat="1" applyFont="1"/>
    <xf numFmtId="0" fontId="2" fillId="0" borderId="0" xfId="1" applyFont="1" applyAlignment="1">
      <alignment horizontal="center"/>
    </xf>
    <xf numFmtId="0" fontId="6" fillId="3" borderId="2" xfId="4" applyFont="1" applyFill="1" applyBorder="1"/>
    <xf numFmtId="0" fontId="6" fillId="3" borderId="3" xfId="4" applyFont="1" applyFill="1" applyBorder="1"/>
    <xf numFmtId="0" fontId="6" fillId="3" borderId="4" xfId="4" applyFont="1" applyFill="1" applyBorder="1"/>
    <xf numFmtId="0" fontId="6" fillId="3" borderId="5" xfId="4" applyFont="1" applyFill="1" applyBorder="1"/>
    <xf numFmtId="0" fontId="6" fillId="2" borderId="2" xfId="4" applyFont="1" applyFill="1" applyBorder="1"/>
    <xf numFmtId="0" fontId="6" fillId="2" borderId="3" xfId="4" applyFont="1" applyFill="1" applyBorder="1"/>
    <xf numFmtId="0" fontId="6" fillId="2" borderId="4" xfId="4" applyFont="1" applyFill="1" applyBorder="1"/>
    <xf numFmtId="0" fontId="6" fillId="3" borderId="6" xfId="4" applyFont="1" applyFill="1" applyBorder="1"/>
    <xf numFmtId="0" fontId="6" fillId="3" borderId="5" xfId="4" applyFont="1" applyFill="1" applyBorder="1" applyAlignment="1">
      <alignment vertical="center"/>
    </xf>
    <xf numFmtId="0" fontId="6" fillId="2" borderId="5" xfId="4" applyFont="1" applyFill="1" applyBorder="1" applyAlignment="1">
      <alignment vertical="center"/>
    </xf>
    <xf numFmtId="0" fontId="6" fillId="2" borderId="6" xfId="4" applyFont="1" applyFill="1" applyBorder="1" applyAlignment="1">
      <alignment vertical="center"/>
    </xf>
    <xf numFmtId="0" fontId="6" fillId="3" borderId="6" xfId="4" applyFont="1" applyFill="1" applyBorder="1" applyAlignment="1">
      <alignment vertical="center"/>
    </xf>
    <xf numFmtId="0" fontId="6" fillId="2" borderId="5" xfId="4" applyFont="1" applyFill="1" applyBorder="1"/>
    <xf numFmtId="0" fontId="6" fillId="2" borderId="0" xfId="4" applyFont="1" applyFill="1"/>
    <xf numFmtId="0" fontId="6" fillId="2" borderId="6" xfId="4" applyFont="1" applyFill="1" applyBorder="1"/>
    <xf numFmtId="0" fontId="6" fillId="2" borderId="0" xfId="5" applyFont="1" applyFill="1"/>
    <xf numFmtId="0" fontId="6" fillId="2" borderId="0" xfId="4" applyFont="1" applyFill="1" applyAlignment="1">
      <alignment horizontal="center"/>
    </xf>
    <xf numFmtId="0" fontId="7" fillId="2" borderId="0" xfId="3" applyFont="1" applyFill="1" applyBorder="1" applyAlignment="1" applyProtection="1">
      <alignment horizontal="center"/>
    </xf>
    <xf numFmtId="0" fontId="6" fillId="4" borderId="9" xfId="5" applyFont="1" applyFill="1" applyBorder="1" applyAlignment="1">
      <alignment horizontal="center"/>
    </xf>
    <xf numFmtId="0" fontId="6" fillId="4" borderId="10" xfId="5" applyFont="1" applyFill="1" applyBorder="1" applyAlignment="1">
      <alignment horizontal="center"/>
    </xf>
    <xf numFmtId="0" fontId="6" fillId="2" borderId="11" xfId="4" applyFont="1" applyFill="1" applyBorder="1"/>
    <xf numFmtId="0" fontId="6" fillId="2" borderId="13" xfId="4" applyFont="1" applyFill="1" applyBorder="1"/>
    <xf numFmtId="0" fontId="6" fillId="3" borderId="11" xfId="4" applyFont="1" applyFill="1" applyBorder="1"/>
    <xf numFmtId="0" fontId="6" fillId="3" borderId="12" xfId="4" applyFont="1" applyFill="1" applyBorder="1"/>
    <xf numFmtId="0" fontId="6" fillId="3" borderId="13" xfId="4" applyFont="1" applyFill="1" applyBorder="1"/>
    <xf numFmtId="0" fontId="2" fillId="5" borderId="0" xfId="1" applyFont="1" applyFill="1"/>
    <xf numFmtId="164" fontId="2" fillId="5" borderId="0" xfId="1" applyNumberFormat="1" applyFont="1" applyFill="1"/>
    <xf numFmtId="0" fontId="5" fillId="5" borderId="0" xfId="1" applyFont="1" applyFill="1" applyAlignment="1">
      <alignment horizontal="center"/>
    </xf>
    <xf numFmtId="0" fontId="2" fillId="5" borderId="0" xfId="1" applyFont="1" applyFill="1" applyAlignment="1">
      <alignment horizontal="right"/>
    </xf>
    <xf numFmtId="0" fontId="5" fillId="5" borderId="0" xfId="1" applyFont="1" applyFill="1" applyAlignment="1">
      <alignment horizontal="right"/>
    </xf>
    <xf numFmtId="0" fontId="2" fillId="5" borderId="0" xfId="1" applyFont="1" applyFill="1" applyAlignment="1">
      <alignment horizontal="center"/>
    </xf>
    <xf numFmtId="164" fontId="2" fillId="5" borderId="0" xfId="1" applyNumberFormat="1" applyFont="1" applyFill="1" applyAlignment="1">
      <alignment horizontal="right"/>
    </xf>
    <xf numFmtId="14" fontId="2" fillId="5" borderId="0" xfId="1" applyNumberFormat="1" applyFont="1" applyFill="1"/>
    <xf numFmtId="16" fontId="2" fillId="5" borderId="0" xfId="1" applyNumberFormat="1" applyFont="1" applyFill="1"/>
    <xf numFmtId="164" fontId="2" fillId="0" borderId="0" xfId="1" applyNumberFormat="1" applyFont="1" applyAlignment="1">
      <alignment horizontal="center"/>
    </xf>
    <xf numFmtId="1" fontId="5" fillId="0" borderId="1" xfId="6" applyNumberFormat="1" applyFont="1" applyFill="1" applyBorder="1" applyAlignment="1">
      <alignment horizontal="center"/>
    </xf>
    <xf numFmtId="164" fontId="2" fillId="6" borderId="1" xfId="1" applyNumberFormat="1" applyFont="1" applyFill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6" fillId="7" borderId="0" xfId="4" applyFont="1" applyFill="1"/>
    <xf numFmtId="0" fontId="14" fillId="8" borderId="7" xfId="5" applyFont="1" applyFill="1" applyBorder="1" applyAlignment="1">
      <alignment horizontal="center" vertical="center"/>
    </xf>
    <xf numFmtId="0" fontId="6" fillId="7" borderId="0" xfId="4" applyFont="1" applyFill="1" applyAlignment="1">
      <alignment vertical="center"/>
    </xf>
    <xf numFmtId="0" fontId="6" fillId="0" borderId="2" xfId="4" applyFont="1" applyBorder="1"/>
    <xf numFmtId="0" fontId="8" fillId="0" borderId="3" xfId="4" applyFont="1" applyBorder="1"/>
    <xf numFmtId="0" fontId="6" fillId="0" borderId="3" xfId="4" applyFont="1" applyBorder="1" applyAlignment="1">
      <alignment horizontal="center"/>
    </xf>
    <xf numFmtId="0" fontId="8" fillId="0" borderId="4" xfId="4" applyFont="1" applyBorder="1"/>
    <xf numFmtId="0" fontId="6" fillId="0" borderId="5" xfId="4" applyFont="1" applyBorder="1"/>
    <xf numFmtId="0" fontId="6" fillId="0" borderId="0" xfId="4" applyFont="1"/>
    <xf numFmtId="0" fontId="6" fillId="0" borderId="6" xfId="4" applyFont="1" applyBorder="1"/>
    <xf numFmtId="0" fontId="9" fillId="0" borderId="0" xfId="4" applyFont="1"/>
    <xf numFmtId="0" fontId="9" fillId="0" borderId="6" xfId="4" applyFont="1" applyBorder="1"/>
    <xf numFmtId="0" fontId="8" fillId="0" borderId="0" xfId="4" applyFont="1"/>
    <xf numFmtId="0" fontId="8" fillId="0" borderId="6" xfId="4" applyFont="1" applyBorder="1"/>
    <xf numFmtId="0" fontId="6" fillId="0" borderId="11" xfId="4" applyFont="1" applyBorder="1"/>
    <xf numFmtId="0" fontId="6" fillId="0" borderId="12" xfId="4" applyFont="1" applyBorder="1"/>
    <xf numFmtId="0" fontId="6" fillId="0" borderId="13" xfId="4" applyFont="1" applyBorder="1"/>
    <xf numFmtId="0" fontId="6" fillId="2" borderId="0" xfId="4" quotePrefix="1" applyFont="1" applyFill="1" applyAlignment="1">
      <alignment horizontal="left" indent="1"/>
    </xf>
    <xf numFmtId="0" fontId="6" fillId="2" borderId="0" xfId="4" applyFont="1" applyFill="1" applyAlignment="1">
      <alignment horizontal="left" indent="1"/>
    </xf>
    <xf numFmtId="0" fontId="6" fillId="4" borderId="8" xfId="5" applyFont="1" applyFill="1" applyBorder="1" applyAlignment="1">
      <alignment horizontal="center"/>
    </xf>
    <xf numFmtId="0" fontId="15" fillId="4" borderId="9" xfId="9" applyFont="1" applyFill="1" applyBorder="1" applyAlignment="1" applyProtection="1">
      <alignment horizontal="center"/>
    </xf>
    <xf numFmtId="0" fontId="3" fillId="2" borderId="0" xfId="11" quotePrefix="1" applyFill="1" applyBorder="1" applyAlignment="1" applyProtection="1">
      <alignment horizontal="left" indent="1"/>
    </xf>
    <xf numFmtId="0" fontId="7" fillId="2" borderId="14" xfId="11" applyFont="1" applyFill="1" applyBorder="1" applyAlignment="1" applyProtection="1">
      <alignment horizontal="center" vertical="center"/>
    </xf>
    <xf numFmtId="0" fontId="7" fillId="2" borderId="12" xfId="11" applyFont="1" applyFill="1" applyBorder="1" applyAlignment="1" applyProtection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6" fillId="0" borderId="0" xfId="4" applyFont="1"/>
    <xf numFmtId="0" fontId="6" fillId="2" borderId="0" xfId="4" applyFont="1" applyFill="1" applyAlignment="1">
      <alignment horizontal="left" wrapText="1" indent="18"/>
    </xf>
  </cellXfs>
  <cellStyles count="12">
    <cellStyle name="Hyperlink 2" xfId="2" xr:uid="{00000000-0005-0000-0000-000000000000}"/>
    <cellStyle name="Hyperlink 2 2" xfId="10" xr:uid="{92192EAC-6D76-47E6-B04B-AC1878A98ABC}"/>
    <cellStyle name="Hyperlink 2 2 2" xfId="11" xr:uid="{27017B6E-E8A2-46F2-B961-E132E8C0196B}"/>
    <cellStyle name="Hyperlink 3" xfId="9" xr:uid="{4BE8AC52-3EED-49F9-856F-83C029523DC2}"/>
    <cellStyle name="Hyperlink_#Auteursrecht" xfId="3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1" xr:uid="{00000000-0005-0000-0000-000005000000}"/>
    <cellStyle name="Standaard 2 2" xfId="8" xr:uid="{00000000-0005-0000-0000-000006000000}"/>
    <cellStyle name="Standaard_#Auteursrecht 2" xfId="4" xr:uid="{00000000-0005-0000-0000-000007000000}"/>
    <cellStyle name="Standaard_Auteursrecht 2" xfId="5" xr:uid="{00000000-0005-0000-0000-000008000000}"/>
  </cellStyles>
  <dxfs count="0"/>
  <tableStyles count="0" defaultTableStyle="TableStyleMedium9" defaultPivotStyle="PivotStyleLight16"/>
  <colors>
    <mruColors>
      <color rgb="FFFF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44269B-91E3-4032-9131-9379F5B9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7C15C25-8538-4D40-AAA2-E01E20200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A0F6-C991-41DC-B1EC-FDD4DB5684BA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8"/>
      <c r="C3" s="9"/>
      <c r="D3" s="10"/>
      <c r="E3" s="11"/>
      <c r="F3" s="12"/>
    </row>
    <row r="4" spans="2:14" s="45" customFormat="1" ht="15" customHeight="1" thickBot="1" x14ac:dyDescent="0.3">
      <c r="B4" s="13"/>
      <c r="C4" s="14"/>
      <c r="D4" s="44" t="s">
        <v>28</v>
      </c>
      <c r="E4" s="15"/>
      <c r="F4" s="16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8"/>
      <c r="C5" s="17"/>
      <c r="D5" s="18"/>
      <c r="E5" s="19"/>
      <c r="F5" s="12"/>
      <c r="H5" s="50"/>
      <c r="I5" s="51"/>
      <c r="J5" s="67" t="s">
        <v>36</v>
      </c>
      <c r="K5" s="67"/>
      <c r="L5" s="67"/>
      <c r="M5" s="52"/>
    </row>
    <row r="6" spans="2:14" ht="15" customHeight="1" x14ac:dyDescent="0.25">
      <c r="B6" s="8"/>
      <c r="C6" s="17"/>
      <c r="D6" s="20" t="s">
        <v>29</v>
      </c>
      <c r="E6" s="19"/>
      <c r="F6" s="12"/>
      <c r="H6" s="50"/>
      <c r="I6" s="51"/>
      <c r="J6" s="68" t="s">
        <v>37</v>
      </c>
      <c r="K6" s="68"/>
      <c r="L6" s="68"/>
      <c r="M6" s="52"/>
    </row>
    <row r="7" spans="2:14" ht="15" customHeight="1" x14ac:dyDescent="0.25">
      <c r="B7" s="8"/>
      <c r="C7" s="17"/>
      <c r="D7" s="22" t="s">
        <v>56</v>
      </c>
      <c r="E7" s="19"/>
      <c r="F7" s="12"/>
      <c r="H7" s="50"/>
      <c r="I7" s="51"/>
      <c r="J7" s="69"/>
      <c r="K7" s="69"/>
      <c r="L7" s="69"/>
      <c r="M7" s="52"/>
    </row>
    <row r="8" spans="2:14" ht="15" customHeight="1" x14ac:dyDescent="0.25">
      <c r="B8" s="8"/>
      <c r="C8" s="17"/>
      <c r="D8" s="20"/>
      <c r="E8" s="19"/>
      <c r="F8" s="12"/>
      <c r="H8" s="50"/>
      <c r="I8" s="53"/>
      <c r="J8" s="67" t="s">
        <v>38</v>
      </c>
      <c r="K8" s="67"/>
      <c r="L8" s="67"/>
      <c r="M8" s="54"/>
    </row>
    <row r="9" spans="2:14" ht="15" customHeight="1" x14ac:dyDescent="0.25">
      <c r="B9" s="8"/>
      <c r="C9" s="17"/>
      <c r="D9" s="70" t="s">
        <v>41</v>
      </c>
      <c r="E9" s="19"/>
      <c r="F9" s="12"/>
      <c r="H9" s="50"/>
      <c r="I9" s="55"/>
      <c r="J9" s="68" t="s">
        <v>39</v>
      </c>
      <c r="K9" s="68"/>
      <c r="L9" s="68"/>
      <c r="M9" s="56"/>
    </row>
    <row r="10" spans="2:14" ht="15" customHeight="1" x14ac:dyDescent="0.25">
      <c r="B10" s="8"/>
      <c r="C10" s="17"/>
      <c r="D10" s="70"/>
      <c r="E10" s="19"/>
      <c r="F10" s="12"/>
      <c r="H10" s="57"/>
      <c r="I10" s="58"/>
      <c r="J10" s="58"/>
      <c r="K10" s="58"/>
      <c r="L10" s="58"/>
      <c r="M10" s="59"/>
    </row>
    <row r="11" spans="2:14" ht="15" customHeight="1" x14ac:dyDescent="0.25">
      <c r="B11" s="8"/>
      <c r="C11" s="17"/>
      <c r="D11" s="70"/>
      <c r="E11" s="19"/>
      <c r="F11" s="12"/>
    </row>
    <row r="12" spans="2:14" ht="15" customHeight="1" x14ac:dyDescent="0.25">
      <c r="B12" s="8"/>
      <c r="C12" s="17"/>
      <c r="D12" s="18"/>
      <c r="E12" s="19"/>
      <c r="F12" s="12"/>
    </row>
    <row r="13" spans="2:14" ht="15" customHeight="1" x14ac:dyDescent="0.25">
      <c r="B13" s="8"/>
      <c r="C13" s="17"/>
      <c r="D13" s="20" t="s">
        <v>42</v>
      </c>
      <c r="E13" s="19"/>
      <c r="F13" s="12"/>
    </row>
    <row r="14" spans="2:14" ht="15" customHeight="1" x14ac:dyDescent="0.25">
      <c r="B14" s="8"/>
      <c r="C14" s="17"/>
      <c r="D14" s="18" t="s">
        <v>43</v>
      </c>
      <c r="E14" s="19"/>
      <c r="F14" s="12"/>
    </row>
    <row r="15" spans="2:14" ht="15" customHeight="1" x14ac:dyDescent="0.25">
      <c r="B15" s="8"/>
      <c r="C15" s="17"/>
      <c r="D15" s="60" t="s">
        <v>44</v>
      </c>
      <c r="E15" s="19"/>
      <c r="F15" s="12"/>
    </row>
    <row r="16" spans="2:14" ht="15" customHeight="1" x14ac:dyDescent="0.25">
      <c r="B16" s="8"/>
      <c r="C16" s="17"/>
      <c r="D16" s="60" t="s">
        <v>45</v>
      </c>
      <c r="E16" s="19"/>
      <c r="F16" s="12"/>
    </row>
    <row r="17" spans="2:6" ht="15" customHeight="1" x14ac:dyDescent="0.25">
      <c r="B17" s="8"/>
      <c r="C17" s="17"/>
      <c r="D17" s="60" t="s">
        <v>46</v>
      </c>
      <c r="E17" s="19"/>
      <c r="F17" s="12"/>
    </row>
    <row r="18" spans="2:6" ht="15" customHeight="1" x14ac:dyDescent="0.25">
      <c r="B18" s="8"/>
      <c r="C18" s="17"/>
      <c r="D18" s="64" t="s">
        <v>47</v>
      </c>
      <c r="E18" s="19"/>
      <c r="F18" s="12"/>
    </row>
    <row r="19" spans="2:6" ht="15" customHeight="1" x14ac:dyDescent="0.25">
      <c r="B19" s="8"/>
      <c r="C19" s="17"/>
      <c r="D19" s="18" t="s">
        <v>48</v>
      </c>
      <c r="E19" s="19"/>
      <c r="F19" s="12"/>
    </row>
    <row r="20" spans="2:6" ht="15" customHeight="1" x14ac:dyDescent="0.25">
      <c r="B20" s="8"/>
      <c r="C20" s="17"/>
      <c r="D20" s="60" t="s">
        <v>49</v>
      </c>
      <c r="E20" s="19"/>
      <c r="F20" s="12"/>
    </row>
    <row r="21" spans="2:6" ht="15" customHeight="1" x14ac:dyDescent="0.25">
      <c r="B21" s="8"/>
      <c r="C21" s="17"/>
      <c r="D21" s="60" t="s">
        <v>50</v>
      </c>
      <c r="E21" s="19"/>
      <c r="F21" s="12"/>
    </row>
    <row r="22" spans="2:6" ht="15" customHeight="1" x14ac:dyDescent="0.25">
      <c r="B22" s="8"/>
      <c r="C22" s="17"/>
      <c r="D22" s="60" t="s">
        <v>51</v>
      </c>
      <c r="E22" s="19"/>
      <c r="F22" s="12"/>
    </row>
    <row r="23" spans="2:6" ht="15" customHeight="1" x14ac:dyDescent="0.25">
      <c r="B23" s="8"/>
      <c r="C23" s="17"/>
      <c r="D23" s="60" t="s">
        <v>52</v>
      </c>
      <c r="E23" s="19"/>
      <c r="F23" s="12"/>
    </row>
    <row r="24" spans="2:6" ht="15" customHeight="1" x14ac:dyDescent="0.25">
      <c r="B24" s="8"/>
      <c r="C24" s="17"/>
      <c r="D24" s="18" t="s">
        <v>53</v>
      </c>
      <c r="E24" s="19"/>
      <c r="F24" s="12"/>
    </row>
    <row r="25" spans="2:6" ht="15" customHeight="1" x14ac:dyDescent="0.25">
      <c r="B25" s="8"/>
      <c r="C25" s="17"/>
      <c r="D25" s="61" t="s">
        <v>54</v>
      </c>
      <c r="E25" s="19"/>
      <c r="F25" s="12"/>
    </row>
    <row r="26" spans="2:6" ht="15" customHeight="1" x14ac:dyDescent="0.25">
      <c r="B26" s="8"/>
      <c r="C26" s="17"/>
      <c r="D26" s="61"/>
      <c r="E26" s="19"/>
      <c r="F26" s="12"/>
    </row>
    <row r="27" spans="2:6" ht="15" customHeight="1" x14ac:dyDescent="0.25">
      <c r="B27" s="8"/>
      <c r="C27" s="17"/>
      <c r="D27" s="21" t="s">
        <v>30</v>
      </c>
      <c r="E27" s="19"/>
      <c r="F27" s="12"/>
    </row>
    <row r="28" spans="2:6" ht="15" customHeight="1" x14ac:dyDescent="0.25">
      <c r="B28" s="8"/>
      <c r="C28" s="17"/>
      <c r="D28" s="22" t="s">
        <v>31</v>
      </c>
      <c r="E28" s="19"/>
      <c r="F28" s="12"/>
    </row>
    <row r="29" spans="2:6" ht="15" customHeight="1" x14ac:dyDescent="0.25">
      <c r="B29" s="8"/>
      <c r="C29" s="17"/>
      <c r="D29" s="20"/>
      <c r="E29" s="19"/>
      <c r="F29" s="12"/>
    </row>
    <row r="30" spans="2:6" ht="15" customHeight="1" x14ac:dyDescent="0.25">
      <c r="B30" s="8"/>
      <c r="C30" s="17"/>
      <c r="D30" s="62" t="s">
        <v>32</v>
      </c>
      <c r="E30" s="19"/>
      <c r="F30" s="12"/>
    </row>
    <row r="31" spans="2:6" ht="15" customHeight="1" x14ac:dyDescent="0.25">
      <c r="B31" s="8"/>
      <c r="C31" s="17"/>
      <c r="D31" s="23" t="s">
        <v>55</v>
      </c>
      <c r="E31" s="19"/>
      <c r="F31" s="12"/>
    </row>
    <row r="32" spans="2:6" ht="15" customHeight="1" x14ac:dyDescent="0.25">
      <c r="B32" s="8"/>
      <c r="C32" s="17"/>
      <c r="D32" s="63" t="s">
        <v>33</v>
      </c>
      <c r="E32" s="19"/>
      <c r="F32" s="12"/>
    </row>
    <row r="33" spans="2:6" ht="15" customHeight="1" thickBot="1" x14ac:dyDescent="0.3">
      <c r="B33" s="8"/>
      <c r="C33" s="17"/>
      <c r="D33" s="24" t="s">
        <v>34</v>
      </c>
      <c r="E33" s="19"/>
      <c r="F33" s="12"/>
    </row>
    <row r="34" spans="2:6" ht="15" customHeight="1" x14ac:dyDescent="0.25">
      <c r="B34" s="8"/>
      <c r="C34" s="17"/>
      <c r="D34" s="65" t="s">
        <v>35</v>
      </c>
      <c r="E34" s="19"/>
      <c r="F34" s="12"/>
    </row>
    <row r="35" spans="2:6" ht="15" customHeight="1" x14ac:dyDescent="0.25">
      <c r="B35" s="8"/>
      <c r="C35" s="25"/>
      <c r="D35" s="66"/>
      <c r="E35" s="26"/>
      <c r="F35" s="12"/>
    </row>
    <row r="36" spans="2:6" ht="6" customHeight="1" x14ac:dyDescent="0.25">
      <c r="B36" s="27"/>
      <c r="C36" s="28"/>
      <c r="D36" s="28"/>
      <c r="E36" s="28"/>
      <c r="F36" s="2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83B8CD1-1711-4BAD-9B60-F7521B462561}"/>
    <hyperlink ref="D28" r:id="rId2" xr:uid="{284147A8-FFFD-4090-B0F7-FC6559BBA6F9}"/>
    <hyperlink ref="D18" r:id="rId3" display="* plaats daarbij een link naar www.exceltekstenuitleg.nl " xr:uid="{6DF73275-268D-44EE-A38A-C67DFBD22314}"/>
    <hyperlink ref="D32" r:id="rId4" xr:uid="{3F15048C-4934-40D5-B367-833EF56E822B}"/>
    <hyperlink ref="D7" r:id="rId5" xr:uid="{EBB55AB4-8CBF-4DC3-9392-98D11758815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48"/>
  <sheetViews>
    <sheetView showZeros="0" zoomScaleNormal="130" workbookViewId="0">
      <selection activeCell="B2" sqref="B2"/>
    </sheetView>
  </sheetViews>
  <sheetFormatPr defaultRowHeight="15" x14ac:dyDescent="0.25"/>
  <cols>
    <col min="1" max="1" width="25" style="33" bestFit="1" customWidth="1"/>
    <col min="2" max="2" width="19.85546875" style="30" bestFit="1" customWidth="1"/>
    <col min="3" max="3" width="3.5703125" style="30" customWidth="1"/>
    <col min="4" max="4" width="16.140625" style="3" bestFit="1" customWidth="1"/>
    <col min="5" max="5" width="3.5703125" style="30" customWidth="1"/>
    <col min="6" max="6" width="29.42578125" style="3" bestFit="1" customWidth="1"/>
    <col min="7" max="7" width="3.5703125" style="30" customWidth="1"/>
    <col min="8" max="8" width="15.140625" style="30" bestFit="1" customWidth="1"/>
    <col min="9" max="9" width="3.5703125" style="30" customWidth="1"/>
    <col min="10" max="10" width="22.7109375" style="36" bestFit="1" customWidth="1"/>
    <col min="11" max="11" width="3.5703125" style="30" customWidth="1"/>
    <col min="12" max="12" width="19.85546875" style="3" bestFit="1" customWidth="1"/>
    <col min="13" max="13" width="3.5703125" style="30" customWidth="1"/>
    <col min="14" max="14" width="15.140625" style="30" bestFit="1" customWidth="1"/>
    <col min="15" max="15" width="3.5703125" style="30" customWidth="1"/>
    <col min="16" max="16384" width="9.140625" style="30"/>
  </cols>
  <sheetData>
    <row r="1" spans="1:14" x14ac:dyDescent="0.25">
      <c r="A1" s="32" t="s">
        <v>1</v>
      </c>
      <c r="C1" s="33"/>
      <c r="D1" s="39" t="s">
        <v>2</v>
      </c>
      <c r="E1" s="33"/>
      <c r="F1" s="4" t="s">
        <v>4</v>
      </c>
      <c r="G1" s="33"/>
      <c r="H1" s="33" t="s">
        <v>3</v>
      </c>
      <c r="I1" s="33"/>
      <c r="J1" s="36" t="s">
        <v>5</v>
      </c>
      <c r="K1" s="33"/>
      <c r="L1" s="42" t="s">
        <v>40</v>
      </c>
      <c r="M1" s="33"/>
      <c r="N1" s="35" t="s">
        <v>6</v>
      </c>
    </row>
    <row r="2" spans="1:14" x14ac:dyDescent="0.25">
      <c r="A2" s="33" t="s">
        <v>7</v>
      </c>
      <c r="B2" s="40">
        <v>2026</v>
      </c>
      <c r="D2" s="2">
        <f>J2</f>
        <v>46113</v>
      </c>
      <c r="F2" s="2">
        <f>J2</f>
        <v>46113</v>
      </c>
      <c r="H2" s="2">
        <f>J2</f>
        <v>46113</v>
      </c>
      <c r="J2" s="41">
        <v>46113</v>
      </c>
      <c r="L2" s="2">
        <f>J2</f>
        <v>46113</v>
      </c>
      <c r="N2" s="2">
        <f>J2</f>
        <v>46113</v>
      </c>
    </row>
    <row r="3" spans="1:14" x14ac:dyDescent="0.25">
      <c r="B3" s="31"/>
      <c r="D3" s="3">
        <f t="shared" ref="D3:D21" si="0">WORKDAY.INTL(D2,1,7)</f>
        <v>46114</v>
      </c>
      <c r="F3" s="3">
        <f t="shared" ref="F3:F20" si="1">WORKDAY(F2,1,B$4:B$20)</f>
        <v>46114</v>
      </c>
      <c r="H3" s="31">
        <f t="shared" ref="H3:H21" si="2">WORKDAY(H2,1)</f>
        <v>46114</v>
      </c>
      <c r="J3" s="36">
        <f t="shared" ref="J3:J21" si="3">WORKDAY.INTL(J2,1,1,B$4:B$20)</f>
        <v>46114</v>
      </c>
      <c r="L3" s="3">
        <f>WORKDAY.INTL(L2,1,"0101011")</f>
        <v>46115</v>
      </c>
    </row>
    <row r="4" spans="1:14" x14ac:dyDescent="0.25">
      <c r="A4" s="33" t="s">
        <v>8</v>
      </c>
      <c r="B4" s="31">
        <f>DATE(B2,1,1)</f>
        <v>46023</v>
      </c>
      <c r="D4" s="3">
        <f t="shared" si="0"/>
        <v>46117</v>
      </c>
      <c r="F4" s="3">
        <f t="shared" si="1"/>
        <v>46119</v>
      </c>
      <c r="H4" s="31">
        <f t="shared" si="2"/>
        <v>46115</v>
      </c>
      <c r="J4" s="36">
        <f t="shared" si="3"/>
        <v>46119</v>
      </c>
      <c r="L4" s="3">
        <f t="shared" ref="L4:L11" si="4">WORKDAY.INTL(L3,1,"0101011")</f>
        <v>46118</v>
      </c>
      <c r="N4" s="31">
        <f>WORKDAY.INTL(N2,10)</f>
        <v>46127</v>
      </c>
    </row>
    <row r="5" spans="1:14" x14ac:dyDescent="0.25">
      <c r="A5" s="33" t="s">
        <v>9</v>
      </c>
      <c r="B5" s="31">
        <f>B8-48</f>
        <v>46069</v>
      </c>
      <c r="D5" s="3">
        <f t="shared" si="0"/>
        <v>46118</v>
      </c>
      <c r="F5" s="3">
        <f t="shared" si="1"/>
        <v>46120</v>
      </c>
      <c r="H5" s="31">
        <f t="shared" si="2"/>
        <v>46118</v>
      </c>
      <c r="J5" s="36">
        <f t="shared" si="3"/>
        <v>46120</v>
      </c>
      <c r="L5" s="3">
        <f t="shared" si="4"/>
        <v>46120</v>
      </c>
      <c r="N5" s="31"/>
    </row>
    <row r="6" spans="1:14" x14ac:dyDescent="0.25">
      <c r="A6" s="33" t="s">
        <v>9</v>
      </c>
      <c r="B6" s="31">
        <f>B8-47</f>
        <v>46070</v>
      </c>
      <c r="D6" s="3">
        <f t="shared" si="0"/>
        <v>46119</v>
      </c>
      <c r="F6" s="3">
        <f t="shared" si="1"/>
        <v>46121</v>
      </c>
      <c r="H6" s="31">
        <f t="shared" si="2"/>
        <v>46119</v>
      </c>
      <c r="J6" s="36">
        <f t="shared" si="3"/>
        <v>46121</v>
      </c>
      <c r="L6" s="3">
        <f t="shared" si="4"/>
        <v>46122</v>
      </c>
    </row>
    <row r="7" spans="1:14" x14ac:dyDescent="0.25">
      <c r="A7" s="33" t="s">
        <v>10</v>
      </c>
      <c r="B7" s="31">
        <f>B8-2</f>
        <v>46115</v>
      </c>
      <c r="D7" s="3">
        <f t="shared" si="0"/>
        <v>46120</v>
      </c>
      <c r="F7" s="3">
        <f t="shared" si="1"/>
        <v>46122</v>
      </c>
      <c r="H7" s="31">
        <f t="shared" si="2"/>
        <v>46120</v>
      </c>
      <c r="J7" s="36">
        <f t="shared" si="3"/>
        <v>46122</v>
      </c>
      <c r="L7" s="3">
        <f t="shared" si="4"/>
        <v>46125</v>
      </c>
      <c r="N7" s="31">
        <f>WORKDAY.INTL(N2,10,1,B4:B20)</f>
        <v>46129</v>
      </c>
    </row>
    <row r="8" spans="1:14" x14ac:dyDescent="0.25">
      <c r="A8" s="33" t="s">
        <v>11</v>
      </c>
      <c r="B8" s="31">
        <f>_xlfn.FLOOR.MATH(DATE(B2,5,DAY(MINUTE(B2/38)/2+56)),7)-34</f>
        <v>46117</v>
      </c>
      <c r="D8" s="3">
        <f t="shared" si="0"/>
        <v>46121</v>
      </c>
      <c r="F8" s="3">
        <f t="shared" si="1"/>
        <v>46125</v>
      </c>
      <c r="H8" s="31">
        <f t="shared" si="2"/>
        <v>46121</v>
      </c>
      <c r="J8" s="36">
        <f t="shared" si="3"/>
        <v>46125</v>
      </c>
      <c r="L8" s="3">
        <f t="shared" si="4"/>
        <v>46127</v>
      </c>
      <c r="N8" s="31">
        <f>WORKDAY.INTL(N2,10, ,B4:B20)</f>
        <v>46129</v>
      </c>
    </row>
    <row r="9" spans="1:14" x14ac:dyDescent="0.25">
      <c r="A9" s="33" t="s">
        <v>12</v>
      </c>
      <c r="B9" s="31">
        <f>B8+1</f>
        <v>46118</v>
      </c>
      <c r="D9" s="3">
        <f t="shared" si="0"/>
        <v>46124</v>
      </c>
      <c r="F9" s="3">
        <f t="shared" si="1"/>
        <v>46126</v>
      </c>
      <c r="H9" s="31">
        <f t="shared" si="2"/>
        <v>46122</v>
      </c>
      <c r="J9" s="36">
        <f t="shared" si="3"/>
        <v>46126</v>
      </c>
      <c r="L9" s="3">
        <f t="shared" si="4"/>
        <v>46129</v>
      </c>
    </row>
    <row r="10" spans="1:14" x14ac:dyDescent="0.25">
      <c r="A10" s="33" t="s">
        <v>13</v>
      </c>
      <c r="B10" s="31">
        <f>B8+39</f>
        <v>46156</v>
      </c>
      <c r="D10" s="3">
        <f t="shared" si="0"/>
        <v>46125</v>
      </c>
      <c r="F10" s="3">
        <f t="shared" si="1"/>
        <v>46127</v>
      </c>
      <c r="H10" s="31">
        <f t="shared" si="2"/>
        <v>46125</v>
      </c>
      <c r="J10" s="36">
        <f t="shared" si="3"/>
        <v>46127</v>
      </c>
      <c r="L10" s="3">
        <f t="shared" si="4"/>
        <v>46132</v>
      </c>
    </row>
    <row r="11" spans="1:14" x14ac:dyDescent="0.25">
      <c r="A11" s="33" t="s">
        <v>14</v>
      </c>
      <c r="B11" s="31">
        <f>B8+40</f>
        <v>46157</v>
      </c>
      <c r="D11" s="3">
        <f t="shared" si="0"/>
        <v>46126</v>
      </c>
      <c r="F11" s="3">
        <f t="shared" si="1"/>
        <v>46128</v>
      </c>
      <c r="H11" s="31">
        <f t="shared" si="2"/>
        <v>46126</v>
      </c>
      <c r="J11" s="36">
        <f t="shared" si="3"/>
        <v>46128</v>
      </c>
      <c r="L11" s="3">
        <f t="shared" si="4"/>
        <v>46134</v>
      </c>
      <c r="N11" s="31">
        <f>WORKDAY.INTL(N2,10,"0000111")</f>
        <v>46132</v>
      </c>
    </row>
    <row r="12" spans="1:14" x14ac:dyDescent="0.25">
      <c r="A12" s="33" t="s">
        <v>15</v>
      </c>
      <c r="B12" s="31">
        <f>B8+50</f>
        <v>46167</v>
      </c>
      <c r="D12" s="3">
        <f t="shared" si="0"/>
        <v>46127</v>
      </c>
      <c r="F12" s="3">
        <f t="shared" si="1"/>
        <v>46129</v>
      </c>
      <c r="H12" s="31">
        <f t="shared" si="2"/>
        <v>46127</v>
      </c>
      <c r="J12" s="36">
        <f t="shared" si="3"/>
        <v>46129</v>
      </c>
      <c r="N12" s="31">
        <f>WORKDAY.INTL(N2,10,"0000111",B4:B20)</f>
        <v>46133</v>
      </c>
    </row>
    <row r="13" spans="1:14" x14ac:dyDescent="0.25">
      <c r="A13" s="33" t="s">
        <v>16</v>
      </c>
      <c r="B13" s="31">
        <f>IF(WEEKDAY(DATE(B2,4,27))=1,DATE(B2,4,27)-1,DATE(B2,4,27))</f>
        <v>46139</v>
      </c>
      <c r="D13" s="3">
        <f t="shared" si="0"/>
        <v>46128</v>
      </c>
      <c r="F13" s="3">
        <f t="shared" si="1"/>
        <v>46132</v>
      </c>
      <c r="H13" s="31">
        <f t="shared" si="2"/>
        <v>46128</v>
      </c>
      <c r="J13" s="36">
        <f t="shared" si="3"/>
        <v>46132</v>
      </c>
    </row>
    <row r="14" spans="1:14" x14ac:dyDescent="0.25">
      <c r="A14" s="33" t="s">
        <v>17</v>
      </c>
      <c r="B14" s="31">
        <f>IF(WEEKDAY(DATE(B2,4,27))=5,DATE(B2,4,28),0)</f>
        <v>0</v>
      </c>
      <c r="D14" s="3">
        <f t="shared" si="0"/>
        <v>46131</v>
      </c>
      <c r="F14" s="3">
        <f t="shared" si="1"/>
        <v>46133</v>
      </c>
      <c r="H14" s="31">
        <f t="shared" si="2"/>
        <v>46129</v>
      </c>
      <c r="J14" s="36">
        <f t="shared" si="3"/>
        <v>46133</v>
      </c>
    </row>
    <row r="15" spans="1:14" x14ac:dyDescent="0.25">
      <c r="A15" s="33" t="s">
        <v>18</v>
      </c>
      <c r="B15" s="31">
        <f>IF(MOD(B2,5)=0,DATE(B2,5,5),0)</f>
        <v>0</v>
      </c>
      <c r="D15" s="3">
        <f t="shared" si="0"/>
        <v>46132</v>
      </c>
      <c r="F15" s="3">
        <f t="shared" si="1"/>
        <v>46134</v>
      </c>
      <c r="H15" s="31">
        <f t="shared" si="2"/>
        <v>46132</v>
      </c>
      <c r="J15" s="36">
        <f t="shared" si="3"/>
        <v>46134</v>
      </c>
    </row>
    <row r="16" spans="1:14" x14ac:dyDescent="0.25">
      <c r="A16" s="33" t="s">
        <v>19</v>
      </c>
      <c r="B16" s="31">
        <f>DATE(B2,5,5)</f>
        <v>46147</v>
      </c>
      <c r="D16" s="3">
        <f t="shared" si="0"/>
        <v>46133</v>
      </c>
      <c r="F16" s="3">
        <f t="shared" si="1"/>
        <v>46135</v>
      </c>
      <c r="H16" s="31">
        <f t="shared" si="2"/>
        <v>46133</v>
      </c>
      <c r="J16" s="36">
        <f t="shared" si="3"/>
        <v>46135</v>
      </c>
    </row>
    <row r="17" spans="1:10" x14ac:dyDescent="0.25">
      <c r="A17" s="33" t="s">
        <v>20</v>
      </c>
      <c r="B17" s="31">
        <f>IF(WEEKDAY(DATE(B2,5,5))=5,DATE(B2,5,6),0)</f>
        <v>0</v>
      </c>
      <c r="D17" s="3">
        <f t="shared" si="0"/>
        <v>46134</v>
      </c>
      <c r="F17" s="3">
        <f t="shared" si="1"/>
        <v>46136</v>
      </c>
      <c r="H17" s="31">
        <f t="shared" si="2"/>
        <v>46134</v>
      </c>
      <c r="J17" s="36">
        <f t="shared" si="3"/>
        <v>46136</v>
      </c>
    </row>
    <row r="18" spans="1:10" x14ac:dyDescent="0.25">
      <c r="A18" s="33" t="s">
        <v>21</v>
      </c>
      <c r="B18" s="31">
        <f>DATE(B2,12,25)</f>
        <v>46381</v>
      </c>
      <c r="D18" s="3">
        <f t="shared" si="0"/>
        <v>46135</v>
      </c>
      <c r="F18" s="3">
        <f t="shared" si="1"/>
        <v>46140</v>
      </c>
      <c r="H18" s="31">
        <f t="shared" si="2"/>
        <v>46135</v>
      </c>
      <c r="J18" s="36">
        <f t="shared" si="3"/>
        <v>46140</v>
      </c>
    </row>
    <row r="19" spans="1:10" x14ac:dyDescent="0.25">
      <c r="A19" s="33" t="s">
        <v>22</v>
      </c>
      <c r="B19" s="31">
        <f>DATE(B2,12,26)</f>
        <v>46382</v>
      </c>
      <c r="D19" s="3">
        <f t="shared" si="0"/>
        <v>46138</v>
      </c>
      <c r="F19" s="3">
        <f t="shared" si="1"/>
        <v>46141</v>
      </c>
      <c r="H19" s="31">
        <f t="shared" si="2"/>
        <v>46136</v>
      </c>
      <c r="J19" s="36">
        <f t="shared" si="3"/>
        <v>46141</v>
      </c>
    </row>
    <row r="20" spans="1:10" x14ac:dyDescent="0.25">
      <c r="A20" s="33" t="s">
        <v>23</v>
      </c>
      <c r="B20" s="31">
        <f>DATE(B2,12,31)</f>
        <v>46387</v>
      </c>
      <c r="D20" s="3">
        <f t="shared" si="0"/>
        <v>46139</v>
      </c>
      <c r="F20" s="3">
        <f t="shared" si="1"/>
        <v>46142</v>
      </c>
      <c r="H20" s="31">
        <f t="shared" si="2"/>
        <v>46139</v>
      </c>
      <c r="J20" s="36">
        <f t="shared" si="3"/>
        <v>46142</v>
      </c>
    </row>
    <row r="21" spans="1:10" x14ac:dyDescent="0.25">
      <c r="B21" s="31"/>
      <c r="D21" s="3">
        <f t="shared" si="0"/>
        <v>46140</v>
      </c>
      <c r="F21" s="3">
        <f>WORKDAY(F2,5,B$4:B$20)</f>
        <v>46122</v>
      </c>
      <c r="H21" s="31">
        <f t="shared" si="2"/>
        <v>46140</v>
      </c>
      <c r="J21" s="36">
        <f t="shared" si="3"/>
        <v>46143</v>
      </c>
    </row>
    <row r="22" spans="1:10" x14ac:dyDescent="0.25">
      <c r="B22" s="31"/>
    </row>
    <row r="23" spans="1:10" x14ac:dyDescent="0.25">
      <c r="B23" s="31"/>
    </row>
    <row r="24" spans="1:10" x14ac:dyDescent="0.25">
      <c r="B24" s="31"/>
    </row>
    <row r="25" spans="1:10" x14ac:dyDescent="0.25">
      <c r="B25" s="31"/>
    </row>
    <row r="26" spans="1:10" x14ac:dyDescent="0.25">
      <c r="B26" s="31"/>
    </row>
    <row r="27" spans="1:10" x14ac:dyDescent="0.25">
      <c r="A27" s="34" t="s">
        <v>24</v>
      </c>
      <c r="B27" s="31"/>
    </row>
    <row r="28" spans="1:10" x14ac:dyDescent="0.25">
      <c r="A28" s="33" t="s">
        <v>25</v>
      </c>
      <c r="B28" s="31">
        <f>TRUNC((B2-1900)*(19*354+11*355)/360*12+1421.44)</f>
        <v>46071</v>
      </c>
    </row>
    <row r="29" spans="1:10" x14ac:dyDescent="0.25">
      <c r="A29" s="33" t="s">
        <v>26</v>
      </c>
      <c r="B29" s="31">
        <f>B28+30</f>
        <v>46101</v>
      </c>
    </row>
    <row r="30" spans="1:10" x14ac:dyDescent="0.25">
      <c r="A30" s="33" t="s">
        <v>27</v>
      </c>
      <c r="B30" s="31">
        <f>B28+98</f>
        <v>46169</v>
      </c>
    </row>
    <row r="31" spans="1:10" x14ac:dyDescent="0.25">
      <c r="A31" s="34"/>
      <c r="B31" s="31"/>
    </row>
    <row r="32" spans="1:10" x14ac:dyDescent="0.25">
      <c r="A32" s="34"/>
      <c r="B32" s="31"/>
    </row>
    <row r="33" spans="2:14" x14ac:dyDescent="0.25">
      <c r="B33" s="31"/>
    </row>
    <row r="34" spans="2:14" x14ac:dyDescent="0.25">
      <c r="B34" s="31"/>
    </row>
    <row r="35" spans="2:14" x14ac:dyDescent="0.25">
      <c r="B35" s="31"/>
    </row>
    <row r="36" spans="2:14" x14ac:dyDescent="0.25">
      <c r="B36" s="31"/>
    </row>
    <row r="37" spans="2:14" x14ac:dyDescent="0.25">
      <c r="N37" s="37"/>
    </row>
    <row r="38" spans="2:14" x14ac:dyDescent="0.25">
      <c r="N38" s="37"/>
    </row>
    <row r="39" spans="2:14" x14ac:dyDescent="0.25">
      <c r="N39" s="37"/>
    </row>
    <row r="40" spans="2:14" x14ac:dyDescent="0.25">
      <c r="N40" s="37"/>
    </row>
    <row r="41" spans="2:14" x14ac:dyDescent="0.25">
      <c r="N41" s="37"/>
    </row>
    <row r="42" spans="2:14" x14ac:dyDescent="0.25">
      <c r="N42" s="38"/>
    </row>
    <row r="43" spans="2:14" x14ac:dyDescent="0.25">
      <c r="N43" s="37"/>
    </row>
    <row r="44" spans="2:14" x14ac:dyDescent="0.25">
      <c r="N44" s="37"/>
    </row>
    <row r="45" spans="2:14" x14ac:dyDescent="0.25">
      <c r="N45" s="37"/>
    </row>
    <row r="46" spans="2:14" x14ac:dyDescent="0.25">
      <c r="N46" s="37"/>
    </row>
    <row r="47" spans="2:14" x14ac:dyDescent="0.25">
      <c r="N47" s="37"/>
    </row>
    <row r="48" spans="2:14" x14ac:dyDescent="0.25">
      <c r="N48" s="38"/>
    </row>
  </sheetData>
  <dataValidations disablePrompts="1" count="1">
    <dataValidation type="textLength" allowBlank="1" showInputMessage="1" showErrorMessage="1" errorTitle="Beveiligd" error="Deze cel is beveiligd, u kunt hier niets veranderen. Klik op Annuleren." sqref="A33:A36" xr:uid="{00000000-0002-0000-0100-000000000000}">
      <formula1>0</formula1>
      <formula2>0</formula2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20"/>
  <sheetViews>
    <sheetView showZeros="0" zoomScaleNormal="130" workbookViewId="0"/>
  </sheetViews>
  <sheetFormatPr defaultRowHeight="15" x14ac:dyDescent="0.25"/>
  <cols>
    <col min="1" max="1" width="4.42578125" style="1" customWidth="1"/>
    <col min="2" max="2" width="21.5703125" style="3" customWidth="1"/>
    <col min="3" max="3" width="21.28515625" style="3" customWidth="1"/>
    <col min="4" max="4" width="30.28515625" style="1" bestFit="1" customWidth="1"/>
    <col min="5" max="16384" width="9.140625" style="1"/>
  </cols>
  <sheetData>
    <row r="1" spans="1:4" x14ac:dyDescent="0.25">
      <c r="B1" s="2">
        <v>46334</v>
      </c>
    </row>
    <row r="2" spans="1:4" x14ac:dyDescent="0.25">
      <c r="A2" s="1">
        <v>1</v>
      </c>
      <c r="B2" s="3">
        <f>WORKDAY(B1,1)</f>
        <v>46335</v>
      </c>
    </row>
    <row r="3" spans="1:4" x14ac:dyDescent="0.25">
      <c r="A3" s="1">
        <v>2</v>
      </c>
      <c r="B3" s="3">
        <f t="shared" ref="B3:B20" si="0">WORKDAY(B2,1)</f>
        <v>46336</v>
      </c>
    </row>
    <row r="4" spans="1:4" x14ac:dyDescent="0.25">
      <c r="A4" s="1">
        <v>3</v>
      </c>
      <c r="B4" s="3">
        <f t="shared" si="0"/>
        <v>46337</v>
      </c>
    </row>
    <row r="5" spans="1:4" x14ac:dyDescent="0.25">
      <c r="A5" s="1">
        <v>4</v>
      </c>
      <c r="B5" s="3">
        <f t="shared" si="0"/>
        <v>46338</v>
      </c>
    </row>
    <row r="6" spans="1:4" x14ac:dyDescent="0.25">
      <c r="A6" s="1">
        <v>5</v>
      </c>
      <c r="B6" s="3">
        <f t="shared" si="0"/>
        <v>46339</v>
      </c>
    </row>
    <row r="7" spans="1:4" x14ac:dyDescent="0.25">
      <c r="A7" s="1">
        <v>6</v>
      </c>
      <c r="B7" s="3">
        <f t="shared" si="0"/>
        <v>46342</v>
      </c>
    </row>
    <row r="8" spans="1:4" x14ac:dyDescent="0.25">
      <c r="A8" s="1">
        <v>7</v>
      </c>
      <c r="B8" s="3">
        <f t="shared" si="0"/>
        <v>46343</v>
      </c>
    </row>
    <row r="9" spans="1:4" x14ac:dyDescent="0.25">
      <c r="A9" s="1">
        <v>8</v>
      </c>
      <c r="B9" s="3">
        <f t="shared" si="0"/>
        <v>46344</v>
      </c>
    </row>
    <row r="10" spans="1:4" x14ac:dyDescent="0.25">
      <c r="A10" s="1">
        <v>9</v>
      </c>
      <c r="B10" s="3">
        <f t="shared" si="0"/>
        <v>46345</v>
      </c>
    </row>
    <row r="11" spans="1:4" x14ac:dyDescent="0.25">
      <c r="A11" s="1">
        <v>10</v>
      </c>
      <c r="B11" s="3">
        <f t="shared" si="0"/>
        <v>46346</v>
      </c>
      <c r="C11" s="3">
        <f>WORKDAY(B1,10)</f>
        <v>46346</v>
      </c>
      <c r="D11" s="1" t="s">
        <v>0</v>
      </c>
    </row>
    <row r="12" spans="1:4" x14ac:dyDescent="0.25">
      <c r="B12" s="3">
        <f t="shared" si="0"/>
        <v>46349</v>
      </c>
    </row>
    <row r="13" spans="1:4" x14ac:dyDescent="0.25">
      <c r="B13" s="3">
        <f t="shared" si="0"/>
        <v>46350</v>
      </c>
    </row>
    <row r="14" spans="1:4" x14ac:dyDescent="0.25">
      <c r="B14" s="3">
        <f t="shared" si="0"/>
        <v>46351</v>
      </c>
    </row>
    <row r="15" spans="1:4" x14ac:dyDescent="0.25">
      <c r="B15" s="3">
        <f t="shared" si="0"/>
        <v>46352</v>
      </c>
    </row>
    <row r="16" spans="1:4" x14ac:dyDescent="0.25">
      <c r="B16" s="3">
        <f t="shared" si="0"/>
        <v>46353</v>
      </c>
    </row>
    <row r="17" spans="2:2" x14ac:dyDescent="0.25">
      <c r="B17" s="3">
        <f t="shared" si="0"/>
        <v>46356</v>
      </c>
    </row>
    <row r="18" spans="2:2" x14ac:dyDescent="0.25">
      <c r="B18" s="3">
        <f t="shared" si="0"/>
        <v>46357</v>
      </c>
    </row>
    <row r="19" spans="2:2" x14ac:dyDescent="0.25">
      <c r="B19" s="3">
        <f t="shared" si="0"/>
        <v>46358</v>
      </c>
    </row>
    <row r="20" spans="2:2" x14ac:dyDescent="0.25">
      <c r="B20" s="3">
        <f t="shared" si="0"/>
        <v>46359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Vrije dagen</vt:lpstr>
      <vt:lpstr>Werkdagen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2016-02-23T09:47:02Z</dcterms:created>
  <dcterms:modified xsi:type="dcterms:W3CDTF">2025-12-15T09:56:58Z</dcterms:modified>
</cp:coreProperties>
</file>